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/>
  <c r="F8" i="1" l="1"/>
  <c r="E12" i="1" s="1"/>
  <c r="E14" i="1" l="1"/>
</calcChain>
</file>

<file path=xl/sharedStrings.xml><?xml version="1.0" encoding="utf-8"?>
<sst xmlns="http://schemas.openxmlformats.org/spreadsheetml/2006/main" count="14" uniqueCount="13">
  <si>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</si>
  <si>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</si>
  <si>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</si>
  <si>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</si>
  <si>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</si>
  <si>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</si>
  <si>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12</t>
  </si>
  <si>
    <t>Corso di formazione Certified Ethical Hacker (C|EH v10) a catalogo</t>
  </si>
  <si>
    <t>Voucher per sostenere l'esame di certificazione al termine del corso</t>
  </si>
  <si>
    <t>n. discenti/ n. voucher</t>
  </si>
  <si>
    <t>Importo unitario (€)</t>
  </si>
  <si>
    <t>Importo totale (€) (D*E)</t>
  </si>
  <si>
    <t>Rdo MePA n. 2451123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</si>
</sst>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topLeftCell="A4" zoomScale="90" zoomScaleNormal="90" workbookViewId="0">
      <selection activeCell="I7" sqref="I7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9" x14ac:dyDescent="0.3">
      <c r="C2" t="s">
        <v>12</v>
      </c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9</v>
      </c>
      <c r="E5" s="13" t="s">
        <v>10</v>
      </c>
      <c r="F5" s="14" t="s">
        <v>11</v>
      </c>
    </row>
    <row r="6" spans="3:9" ht="61.5" customHeight="1" x14ac:dyDescent="0.3">
      <c r="C6" s="23" t="s">
        <v>7</v>
      </c>
      <c r="D6" s="22" t="s">
        <v>6</v>
      </c>
      <c r="E6" s="15"/>
      <c r="F6" s="16">
        <f>D6*E6</f>
        <v>0</v>
      </c>
    </row>
    <row r="7" spans="3:9" ht="61.5" customHeight="1" thickBot="1" x14ac:dyDescent="0.35">
      <c r="C7" s="23" t="s">
        <v>8</v>
      </c>
      <c r="D7" s="22" t="s">
        <v>6</v>
      </c>
      <c r="E7" s="15"/>
      <c r="F7" s="16">
        <f>D7*E7</f>
        <v>0</v>
      </c>
    </row>
    <row r="8" spans="3:9" ht="74.25" customHeight="1" thickBot="1" x14ac:dyDescent="0.35">
      <c r="C8" s="19" t="s">
        <v>2</v>
      </c>
      <c r="D8" s="19"/>
      <c r="E8" s="21"/>
      <c r="F8" s="20">
        <f>IF((SUM(F6:F7))&lt;=E10,(SUM(F6:F7)),"ERRORE l'importo offerto supera la base d'asta")</f>
        <v>0</v>
      </c>
    </row>
    <row r="9" spans="3:9" ht="12.75" customHeight="1" thickBot="1" x14ac:dyDescent="0.35">
      <c r="E9" s="1"/>
      <c r="F9" s="4"/>
      <c r="G9" s="2"/>
      <c r="H9" s="2"/>
      <c r="I9" s="2"/>
    </row>
    <row r="10" spans="3:9" s="2" customFormat="1" ht="41.3" customHeight="1" thickBot="1" x14ac:dyDescent="0.35">
      <c r="C10" s="12" t="s">
        <v>4</v>
      </c>
      <c r="E10" s="24">
        <v>40000</v>
      </c>
      <c r="F10" s="25"/>
    </row>
    <row r="11" spans="3:9" s="2" customFormat="1" ht="14.95" customHeight="1" thickBot="1" x14ac:dyDescent="0.35">
      <c r="C11" s="3"/>
      <c r="E11" s="6"/>
    </row>
    <row r="12" spans="3:9" s="2" customFormat="1" ht="66.05" customHeight="1" thickBot="1" x14ac:dyDescent="0.35">
      <c r="C12" s="12" t="s">
        <v>5</v>
      </c>
      <c r="E12" s="26" t="str">
        <f>IF(F8&gt;E10,"ATTENZIONE: L'offerta complessiva è superiore alla Base d'asta","OK")</f>
        <v>OK</v>
      </c>
      <c r="F12" s="27"/>
      <c r="G12"/>
      <c r="H12"/>
      <c r="I12"/>
    </row>
    <row r="13" spans="3:9" s="2" customFormat="1" ht="14.95" customHeight="1" thickBot="1" x14ac:dyDescent="0.35">
      <c r="C13" s="5"/>
      <c r="E13" s="10"/>
      <c r="G13" s="11"/>
      <c r="H13" s="11"/>
      <c r="I13" s="11"/>
    </row>
    <row r="14" spans="3:9" ht="31.6" customHeight="1" thickBot="1" x14ac:dyDescent="0.35">
      <c r="C14" s="7" t="s">
        <v>3</v>
      </c>
      <c r="E14" s="28">
        <f>IF((F8&lt;=E10),F8,"ERRORE")</f>
        <v>0</v>
      </c>
      <c r="F14" s="29"/>
    </row>
  </sheetData>
  <sheetProtection algorithmName="SHA-512" hashValue="HMypfCqlnWKkCThdRhF5pP2jI9bgvI/4hISVC9j5w/ey09pDvMQRfFq4JLUxnNov8Fv+1ZQGP3pRVq2fC8qcIQ==" saltValue="obMjig6br/hLdJ6nL42RiA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2019-12-19T08:18:05Z</dcterms:modified>
</cp:coreProperties>
</file>